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782 25 01 - proj. ok\Compras e Portal FDE\"/>
    </mc:Choice>
  </mc:AlternateContent>
  <xr:revisionPtr revIDLastSave="0" documentId="13_ncr:1_{F65BC7CC-A922-44DD-9811-F25C961AF95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2" l="1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34" i="2" l="1"/>
  <c r="G5" i="1"/>
  <c r="G84" i="1" s="1"/>
</calcChain>
</file>

<file path=xl/sharedStrings.xml><?xml version="1.0" encoding="utf-8"?>
<sst xmlns="http://schemas.openxmlformats.org/spreadsheetml/2006/main" count="348" uniqueCount="226">
  <si>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</si>
  <si>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</si>
  <si>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</si>
  <si>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</si>
  <si>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</si>
  <si>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</si>
  <si>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</si>
  <si>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</si>
  <si>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</si>
  <si>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- 69/00782/25/01 - SEI - FDE-SEI - 229.00009265/2025-29 - SIASG - 90212</t>
  </si>
  <si>
    <t>DATA BASE: - OUTUBRO/2025</t>
  </si>
  <si>
    <t xml:space="preserve">EE RAPOSO TAVARES  - ITARIRI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</si>
  <si>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</si>
  <si>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</si>
  <si>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</si>
  <si>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</si>
  <si>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</si>
  <si>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</si>
  <si>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</si>
  <si>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</si>
  <si>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</si>
  <si>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</si>
  <si>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</si>
  <si>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</si>
  <si>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</si>
  <si>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</si>
  <si>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</si>
  <si>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</si>
  <si>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</si>
  <si>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</si>
  <si>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</si>
  <si>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</si>
  <si>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</si>
  <si>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</si>
  <si>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</si>
  <si>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</si>
  <si>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</si>
  <si>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</si>
  <si>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</si>
  <si>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</si>
  <si>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</si>
  <si>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</si>
  <si>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</si>
  <si>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</si>
  <si>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</si>
  <si>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</si>
  <si>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</si>
  <si>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</si>
  <si>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</si>
  <si>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</si>
  <si>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</si>
  <si>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</si>
  <si>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</si>
  <si>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</si>
  <si>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</si>
  <si>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</si>
  <si>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UN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</si>
  <si>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</si>
  <si>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</si>
  <si>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</si>
  <si>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</si>
  <si>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</si>
  <si>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</si>
  <si>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</si>
  <si>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</si>
  <si>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</si>
  <si>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</si>
  <si>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M</t>
  </si>
  <si>
    <t>09.03.018</t>
  </si>
  <si>
    <t>CABO FLEXIVEL DE COBRE 1,0 KV SECAO 6 MM2 (ISOLAÇAO NAO HALOGENADO)</t>
  </si>
  <si>
    <t>09.05.004</t>
  </si>
  <si>
    <t>ELETROD ACO GALV QUENTE (NBR 5624) 32 MM (1 1/4) - INCL CONEXOES</t>
  </si>
  <si>
    <t>09.05.014</t>
  </si>
  <si>
    <t>ELETRODUTO DE PVC RIGIDO ROSCAVEL DE 32MM - INCL CONEXOES</t>
  </si>
  <si>
    <t>09.05.040</t>
  </si>
  <si>
    <t>ENVELOPE DE CONCRETO PARA DUTOS</t>
  </si>
  <si>
    <t>09.05.047</t>
  </si>
  <si>
    <t>QUADRO DISTRIBUICAO, DISJ. GERAL 60A P/ 14 A 20 DISJS.</t>
  </si>
  <si>
    <t>09.05.051</t>
  </si>
  <si>
    <t>QUADRO DISTRIBUICAO, DISJ. GERAL 80A P/ 22 A 26 DISJS.</t>
  </si>
  <si>
    <t>09.05.054</t>
  </si>
  <si>
    <t>QUADRO DISTRIBUICAO, DISJ. GERAL 100A P/ 28 A 42 DISJS.</t>
  </si>
  <si>
    <t>09.05.062</t>
  </si>
  <si>
    <t>BARRAMENTO DE 30A P/QUADROS DE DISTRIBUIÇÃO</t>
  </si>
  <si>
    <t>09.06.001</t>
  </si>
  <si>
    <t>CAIXA DE PASSAGEM ESTAMPADA COM TAMPA PLASTICA DE 4X2</t>
  </si>
  <si>
    <t>09.06.025</t>
  </si>
  <si>
    <t>CAIXA DE PASSAGEM EM ALVENARIA DE 0,40X0,40X0,40 M</t>
  </si>
  <si>
    <t>09.07.026</t>
  </si>
  <si>
    <t>CABO DE 6MM2 750V (ISOLAÇAO NAO HALOGENADO)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</si>
  <si>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</si>
  <si>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</si>
  <si>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</si>
  <si>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</si>
  <si>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</si>
  <si>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</si>
  <si>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</si>
  <si>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</si>
  <si>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</si>
  <si>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</si>
  <si>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</si>
  <si>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</si>
  <si>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</si>
  <si>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</si>
  <si>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</si>
  <si>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</si>
  <si>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</si>
  <si>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</si>
  <si>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</si>
  <si>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</si>
  <si>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</si>
  <si>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</si>
  <si>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</si>
  <si>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</si>
  <si>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</si>
  <si>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</si>
  <si>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</si>
  <si>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</si>
  <si>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</si>
  <si>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</si>
  <si>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</si>
  <si>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</si>
  <si>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</si>
  <si>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</si>
  <si>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</si>
  <si>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</si>
  <si>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</si>
  <si>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</si>
  <si>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</si>
  <si>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</si>
  <si>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</si>
  <si>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</si>
  <si>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</si>
  <si>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</si>
  <si>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</si>
  <si>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</si>
  <si>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</si>
  <si>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</si>
  <si>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</si>
  <si>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</si>
  <si>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</si>
  <si>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16.05.032</t>
  </si>
  <si>
    <t>CA-22 CANALETA DE AGUAS PLUVIAIS EM CONCRETO (30CM)</t>
  </si>
  <si>
    <t>16.05.042</t>
  </si>
  <si>
    <t>TC-05 TAMPA DE CONCRETO P/ CANALETA AP (35CM)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</si>
  <si>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</si>
  <si>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</si>
  <si>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</si>
  <si>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</si>
  <si>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</si>
  <si>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</si>
  <si>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</si>
  <si>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</si>
  <si>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</si>
  <si>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</si>
  <si>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</si>
  <si>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</si>
  <si>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</si>
  <si>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</si>
  <si>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</si>
  <si>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</si>
  <si>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</si>
  <si>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</si>
  <si>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</si>
  <si>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</si>
  <si>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</si>
  <si>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</si>
  <si>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</si>
  <si>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</si>
  <si>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</si>
  <si>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</si>
  <si>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</si>
  <si>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</si>
  <si>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01.02.001</t>
  </si>
  <si>
    <t>CORTE E ATERRO DENTRO DA OBRA COM TRANSPORTE INTERNO</t>
  </si>
  <si>
    <t>01.06.001</t>
  </si>
  <si>
    <t>04.50.001</t>
  </si>
  <si>
    <t>DEMOLIÇÃO DE ALVENARIAS EM GERAL E ELEMENTOS VAZADOS,INCL REVESTIMENTOS</t>
  </si>
  <si>
    <t>09.03.015</t>
  </si>
  <si>
    <t>CABO DE 10 MM2 750V (ISOLAÇAO NAO HALOGENADO)</t>
  </si>
  <si>
    <t>09.05.003</t>
  </si>
  <si>
    <t>ELETROD ACO GALV QUENTE (NBR 5624) 25 MM (1) - INCL CONEXOES</t>
  </si>
  <si>
    <t>09.07.012</t>
  </si>
  <si>
    <t>CABO DE 16 MM2 750V (ISOLAÇAO NAO HALOGENADO)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</si>
  <si>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</si>
  <si>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</si>
  <si>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</si>
  <si>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</si>
  <si>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09.13.032</t>
  </si>
  <si>
    <t>CONEXAO EXOTERMICA CABO/CABO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</si>
  <si>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</si>
  <si>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</si>
  <si>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</si>
  <si>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</si>
  <si>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09.52.009</t>
  </si>
  <si>
    <t>REMOCAO DE TUBULACAO ELETRICA APARENTE ATE 2</t>
  </si>
  <si>
    <t>09.85.064</t>
  </si>
  <si>
    <t>CONDULETE DE 3/4</t>
  </si>
  <si>
    <t>15.04.080</t>
  </si>
  <si>
    <t>PINTURA  DE QUADRAS ESP-LINHAS DEMARCATORIAS (600M2)</t>
  </si>
  <si>
    <t>15.04.082</t>
  </si>
  <si>
    <t>TINTA LATEX PARA PISO</t>
  </si>
  <si>
    <t>15.80.018</t>
  </si>
  <si>
    <t>TINTA LATEX STANDARD INCLUSIVE PREPARO E RETOQUE DE MASSA NIVELADORA</t>
  </si>
  <si>
    <t>16.01.016</t>
  </si>
  <si>
    <t>FD-16 FECHAMENTO DIVISA/BL CONCRETO/REVEST CHAPISCO FINO H=235CM/BROCA</t>
  </si>
  <si>
    <t>16.03.464</t>
  </si>
  <si>
    <t xml:space="preserve">PODA DE CONSERVAÇAO / ADEQUAÇAO PARA ARVORES COM  ALTURA ATE 10M TOPO DA COPA.  </t>
  </si>
  <si>
    <t>16.06.066</t>
  </si>
  <si>
    <t>ANDAIME - TORRE - ALUGUEL MENSAL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</si>
  <si>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</si>
  <si>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</si>
  <si>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</si>
  <si>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</si>
  <si>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</si>
  <si>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</si>
  <si>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16.80.009</t>
  </si>
  <si>
    <t>QUADRA DE ESPORTES - PISO DE CONCRETO ARMADO</t>
  </si>
  <si>
    <t>16.80.010</t>
  </si>
  <si>
    <t>TELA DE ARAME GALVANIZADO N.12 MALHA 2</t>
  </si>
  <si>
    <t>16.80.012</t>
  </si>
  <si>
    <t>TUBO DE F.G. 2 P/ SUSTENT TELA DE ALAMBRADO EXCL BASE-MONTANTE</t>
  </si>
  <si>
    <t>16.80.097</t>
  </si>
  <si>
    <t>CAÇAMBA DE 4M3 PARA RETIRADA DE ENTULHO</t>
  </si>
  <si>
    <t>16.80.100</t>
  </si>
  <si>
    <t>REMOÇÃO DE RESÍDUOS ( PODA / ENTULHO) PARA ÁREA DE TRANSBORDO E TRIAGEM (ATT)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</si>
</sst>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84"/>
  <sheetViews>
    <sheetView workbookViewId="0">
      <selection activeCell="B5" sqref="B5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215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388.04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95.49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35.22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35.22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35.22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85.78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14</v>
      </c>
      <c r="D12" s="10">
        <v>40.119999999999997</v>
      </c>
      <c r="E12" s="10">
        <v>116.45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477</v>
      </c>
      <c r="E13" s="10">
        <v>15.57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33</v>
      </c>
      <c r="D14" s="10">
        <v>48</v>
      </c>
      <c r="E14" s="10">
        <v>15.99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20</v>
      </c>
      <c r="D15" s="10">
        <v>7.95</v>
      </c>
      <c r="E15" s="10">
        <v>721.03</v>
      </c>
      <c r="F15" s="21"/>
      <c r="G15" s="17">
        <f t="shared" si="0"/>
        <v>0</v>
      </c>
    </row>
    <row r="16" spans="1:7" x14ac:dyDescent="0.25">
      <c r="A16" s="7" t="s">
        <v>38</v>
      </c>
      <c r="B16" s="8" t="s">
        <v>39</v>
      </c>
      <c r="C16" s="9" t="s">
        <v>14</v>
      </c>
      <c r="D16" s="10">
        <v>15.12</v>
      </c>
      <c r="E16" s="10">
        <v>314.06</v>
      </c>
      <c r="F16" s="21"/>
      <c r="G16" s="17">
        <f t="shared" si="0"/>
        <v>0</v>
      </c>
    </row>
    <row r="17" spans="1:7" x14ac:dyDescent="0.25">
      <c r="A17" s="7" t="s">
        <v>40</v>
      </c>
      <c r="B17" s="8" t="s">
        <v>41</v>
      </c>
      <c r="C17" s="9" t="s">
        <v>14</v>
      </c>
      <c r="D17" s="10">
        <v>53.26</v>
      </c>
      <c r="E17" s="10">
        <v>80.37</v>
      </c>
      <c r="F17" s="21"/>
      <c r="G17" s="17">
        <f t="shared" si="0"/>
        <v>0</v>
      </c>
    </row>
    <row r="18" spans="1:7" x14ac:dyDescent="0.25">
      <c r="A18" s="7" t="s">
        <v>42</v>
      </c>
      <c r="B18" s="8" t="s">
        <v>43</v>
      </c>
      <c r="C18" s="9" t="s">
        <v>14</v>
      </c>
      <c r="D18" s="10">
        <v>108.6</v>
      </c>
      <c r="E18" s="10">
        <v>199.7</v>
      </c>
      <c r="F18" s="21"/>
      <c r="G18" s="17">
        <f t="shared" si="0"/>
        <v>0</v>
      </c>
    </row>
    <row r="19" spans="1:7" x14ac:dyDescent="0.25">
      <c r="A19" s="7" t="s">
        <v>44</v>
      </c>
      <c r="B19" s="8" t="s">
        <v>32</v>
      </c>
      <c r="C19" s="9" t="s">
        <v>33</v>
      </c>
      <c r="D19" s="10">
        <v>814</v>
      </c>
      <c r="E19" s="10">
        <v>15.57</v>
      </c>
      <c r="F19" s="21"/>
      <c r="G19" s="17">
        <f t="shared" si="0"/>
        <v>0</v>
      </c>
    </row>
    <row r="20" spans="1:7" x14ac:dyDescent="0.25">
      <c r="A20" s="7" t="s">
        <v>45</v>
      </c>
      <c r="B20" s="8" t="s">
        <v>35</v>
      </c>
      <c r="C20" s="9" t="s">
        <v>33</v>
      </c>
      <c r="D20" s="10">
        <v>88</v>
      </c>
      <c r="E20" s="10">
        <v>15.99</v>
      </c>
      <c r="F20" s="21"/>
      <c r="G20" s="17">
        <f t="shared" si="0"/>
        <v>0</v>
      </c>
    </row>
    <row r="21" spans="1:7" x14ac:dyDescent="0.25">
      <c r="A21" s="7" t="s">
        <v>46</v>
      </c>
      <c r="B21" s="8" t="s">
        <v>47</v>
      </c>
      <c r="C21" s="9" t="s">
        <v>20</v>
      </c>
      <c r="D21" s="10">
        <v>7.6</v>
      </c>
      <c r="E21" s="10">
        <v>721.03</v>
      </c>
      <c r="F21" s="21"/>
      <c r="G21" s="17">
        <f t="shared" si="0"/>
        <v>0</v>
      </c>
    </row>
    <row r="22" spans="1:7" x14ac:dyDescent="0.25">
      <c r="A22" s="7" t="s">
        <v>48</v>
      </c>
      <c r="B22" s="8" t="s">
        <v>49</v>
      </c>
      <c r="C22" s="9" t="s">
        <v>14</v>
      </c>
      <c r="D22" s="10">
        <v>124.24</v>
      </c>
      <c r="E22" s="10">
        <v>121.48</v>
      </c>
      <c r="F22" s="21"/>
      <c r="G22" s="17">
        <f t="shared" si="0"/>
        <v>0</v>
      </c>
    </row>
    <row r="23" spans="1:7" x14ac:dyDescent="0.25">
      <c r="A23" s="7" t="s">
        <v>50</v>
      </c>
      <c r="B23" s="8" t="s">
        <v>51</v>
      </c>
      <c r="C23" s="9" t="s">
        <v>20</v>
      </c>
      <c r="D23" s="10">
        <v>0.97</v>
      </c>
      <c r="E23" s="10">
        <v>726.2</v>
      </c>
      <c r="F23" s="21"/>
      <c r="G23" s="17">
        <f t="shared" si="0"/>
        <v>0</v>
      </c>
    </row>
    <row r="24" spans="1:7" x14ac:dyDescent="0.25">
      <c r="A24" s="7" t="s">
        <v>52</v>
      </c>
      <c r="B24" s="8" t="s">
        <v>53</v>
      </c>
      <c r="C24" s="9" t="s">
        <v>33</v>
      </c>
      <c r="D24" s="10">
        <v>39</v>
      </c>
      <c r="E24" s="10">
        <v>15.57</v>
      </c>
      <c r="F24" s="21"/>
      <c r="G24" s="17">
        <f t="shared" si="0"/>
        <v>0</v>
      </c>
    </row>
    <row r="25" spans="1:7" x14ac:dyDescent="0.25">
      <c r="A25" s="7" t="s">
        <v>54</v>
      </c>
      <c r="B25" s="8" t="s">
        <v>55</v>
      </c>
      <c r="C25" s="9" t="s">
        <v>56</v>
      </c>
      <c r="D25" s="10">
        <v>2</v>
      </c>
      <c r="E25" s="10">
        <v>2935.56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56</v>
      </c>
      <c r="D26" s="10">
        <v>8</v>
      </c>
      <c r="E26" s="10">
        <v>4714.59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14</v>
      </c>
      <c r="D27" s="10">
        <v>4.24</v>
      </c>
      <c r="E27" s="10">
        <v>648.76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33</v>
      </c>
      <c r="D28" s="10">
        <v>1881.6</v>
      </c>
      <c r="E28" s="10">
        <v>32.42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14</v>
      </c>
      <c r="D29" s="10">
        <v>206.97</v>
      </c>
      <c r="E29" s="10">
        <v>399.05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67</v>
      </c>
      <c r="D30" s="10">
        <v>16.8</v>
      </c>
      <c r="E30" s="10">
        <v>163.95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67</v>
      </c>
      <c r="D31" s="10">
        <v>44.05</v>
      </c>
      <c r="E31" s="10">
        <v>14.43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67</v>
      </c>
      <c r="D32" s="10">
        <v>54.28</v>
      </c>
      <c r="E32" s="10">
        <v>102.06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67</v>
      </c>
      <c r="D33" s="10">
        <v>8.81</v>
      </c>
      <c r="E33" s="10">
        <v>54.21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67</v>
      </c>
      <c r="D34" s="10">
        <v>8.81</v>
      </c>
      <c r="E34" s="10">
        <v>27.17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56</v>
      </c>
      <c r="D35" s="10">
        <v>1</v>
      </c>
      <c r="E35" s="10">
        <v>722.32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56</v>
      </c>
      <c r="D36" s="10">
        <v>3</v>
      </c>
      <c r="E36" s="10">
        <v>816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56</v>
      </c>
      <c r="D37" s="10">
        <v>2</v>
      </c>
      <c r="E37" s="10">
        <v>1104.54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67</v>
      </c>
      <c r="D38" s="10">
        <v>1</v>
      </c>
      <c r="E38" s="10">
        <v>20.86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56</v>
      </c>
      <c r="D39" s="10">
        <v>7</v>
      </c>
      <c r="E39" s="10">
        <v>30.93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56</v>
      </c>
      <c r="D40" s="10">
        <v>5</v>
      </c>
      <c r="E40" s="10">
        <v>300.54000000000002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67</v>
      </c>
      <c r="D41" s="10">
        <v>271.39999999999998</v>
      </c>
      <c r="E41" s="10">
        <v>10.65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56</v>
      </c>
      <c r="D42" s="10">
        <v>2</v>
      </c>
      <c r="E42" s="10">
        <v>404.99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56</v>
      </c>
      <c r="D43" s="10">
        <v>12</v>
      </c>
      <c r="E43" s="10">
        <v>221.09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56</v>
      </c>
      <c r="D44" s="10">
        <v>4</v>
      </c>
      <c r="E44" s="10">
        <v>332.25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56</v>
      </c>
      <c r="D45" s="10">
        <v>4</v>
      </c>
      <c r="E45" s="10">
        <v>260.33999999999997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56</v>
      </c>
      <c r="D46" s="10">
        <v>12</v>
      </c>
      <c r="E46" s="10">
        <v>586.91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56</v>
      </c>
      <c r="D47" s="10">
        <v>16</v>
      </c>
      <c r="E47" s="10">
        <v>163.07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14</v>
      </c>
      <c r="D48" s="10">
        <v>103.68</v>
      </c>
      <c r="E48" s="10">
        <v>328.97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14</v>
      </c>
      <c r="D49" s="10">
        <v>148.38</v>
      </c>
      <c r="E49" s="10">
        <v>45.53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14</v>
      </c>
      <c r="D50" s="10">
        <v>135.24</v>
      </c>
      <c r="E50" s="10">
        <v>53.61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14</v>
      </c>
      <c r="D51" s="10">
        <v>183.9</v>
      </c>
      <c r="E51" s="10">
        <v>56.11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24</v>
      </c>
      <c r="C52" s="9" t="s">
        <v>14</v>
      </c>
      <c r="D52" s="10">
        <v>183.9</v>
      </c>
      <c r="E52" s="10">
        <v>14.46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14</v>
      </c>
      <c r="D53" s="10">
        <v>99.42</v>
      </c>
      <c r="E53" s="10">
        <v>43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14</v>
      </c>
      <c r="D54" s="10">
        <v>84.48</v>
      </c>
      <c r="E54" s="10">
        <v>86.93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14</v>
      </c>
      <c r="D55" s="10">
        <v>84.48</v>
      </c>
      <c r="E55" s="10">
        <v>242.51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14</v>
      </c>
      <c r="D56" s="10">
        <v>4.2</v>
      </c>
      <c r="E56" s="10">
        <v>282.58999999999997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14</v>
      </c>
      <c r="D57" s="10">
        <v>99.42</v>
      </c>
      <c r="E57" s="10">
        <v>236.94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67</v>
      </c>
      <c r="D58" s="10">
        <v>12.4</v>
      </c>
      <c r="E58" s="10">
        <v>33.76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67</v>
      </c>
      <c r="D59" s="10">
        <v>54.4</v>
      </c>
      <c r="E59" s="10">
        <v>29.26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126</v>
      </c>
      <c r="C60" s="9" t="s">
        <v>67</v>
      </c>
      <c r="D60" s="10">
        <v>2</v>
      </c>
      <c r="E60" s="10">
        <v>145.15</v>
      </c>
      <c r="F60" s="21"/>
      <c r="G60" s="17">
        <f t="shared" si="0"/>
        <v>0</v>
      </c>
    </row>
    <row r="61" spans="1:7" x14ac:dyDescent="0.25">
      <c r="A61" s="7" t="s">
        <v>127</v>
      </c>
      <c r="B61" s="8" t="s">
        <v>128</v>
      </c>
      <c r="C61" s="9" t="s">
        <v>67</v>
      </c>
      <c r="D61" s="10">
        <v>13.6</v>
      </c>
      <c r="E61" s="10">
        <v>119.43</v>
      </c>
      <c r="F61" s="21"/>
      <c r="G61" s="17">
        <f t="shared" si="0"/>
        <v>0</v>
      </c>
    </row>
    <row r="62" spans="1:7" x14ac:dyDescent="0.25">
      <c r="A62" s="7" t="s">
        <v>129</v>
      </c>
      <c r="B62" s="8" t="s">
        <v>130</v>
      </c>
      <c r="C62" s="9" t="s">
        <v>14</v>
      </c>
      <c r="D62" s="10">
        <v>22.32</v>
      </c>
      <c r="E62" s="10">
        <v>153.32</v>
      </c>
      <c r="F62" s="21"/>
      <c r="G62" s="17">
        <f t="shared" si="0"/>
        <v>0</v>
      </c>
    </row>
    <row r="63" spans="1:7" x14ac:dyDescent="0.25">
      <c r="A63" s="7" t="s">
        <v>131</v>
      </c>
      <c r="B63" s="8" t="s">
        <v>132</v>
      </c>
      <c r="C63" s="9" t="s">
        <v>14</v>
      </c>
      <c r="D63" s="10">
        <v>84.48</v>
      </c>
      <c r="E63" s="10">
        <v>25.68</v>
      </c>
      <c r="F63" s="21"/>
      <c r="G63" s="17">
        <f t="shared" si="0"/>
        <v>0</v>
      </c>
    </row>
    <row r="64" spans="1:7" x14ac:dyDescent="0.25">
      <c r="A64" s="7" t="s">
        <v>133</v>
      </c>
      <c r="B64" s="8" t="s">
        <v>134</v>
      </c>
      <c r="C64" s="9" t="s">
        <v>14</v>
      </c>
      <c r="D64" s="10">
        <v>11.58</v>
      </c>
      <c r="E64" s="10">
        <v>83.65</v>
      </c>
      <c r="F64" s="21"/>
      <c r="G64" s="17">
        <f t="shared" si="0"/>
        <v>0</v>
      </c>
    </row>
    <row r="65" spans="1:7" x14ac:dyDescent="0.25">
      <c r="A65" s="7" t="s">
        <v>135</v>
      </c>
      <c r="B65" s="8" t="s">
        <v>136</v>
      </c>
      <c r="C65" s="9" t="s">
        <v>14</v>
      </c>
      <c r="D65" s="10">
        <v>22.32</v>
      </c>
      <c r="E65" s="10">
        <v>45.37</v>
      </c>
      <c r="F65" s="21"/>
      <c r="G65" s="17">
        <f t="shared" si="0"/>
        <v>0</v>
      </c>
    </row>
    <row r="66" spans="1:7" x14ac:dyDescent="0.25">
      <c r="A66" s="7" t="s">
        <v>137</v>
      </c>
      <c r="B66" s="8" t="s">
        <v>138</v>
      </c>
      <c r="C66" s="9" t="s">
        <v>14</v>
      </c>
      <c r="D66" s="10">
        <v>37.68</v>
      </c>
      <c r="E66" s="10">
        <v>52.23</v>
      </c>
      <c r="F66" s="21"/>
      <c r="G66" s="17">
        <f t="shared" si="0"/>
        <v>0</v>
      </c>
    </row>
    <row r="67" spans="1:7" x14ac:dyDescent="0.25">
      <c r="A67" s="7" t="s">
        <v>139</v>
      </c>
      <c r="B67" s="8" t="s">
        <v>140</v>
      </c>
      <c r="C67" s="9" t="s">
        <v>14</v>
      </c>
      <c r="D67" s="10">
        <v>37.68</v>
      </c>
      <c r="E67" s="10">
        <v>33.25</v>
      </c>
      <c r="F67" s="21"/>
      <c r="G67" s="17">
        <f t="shared" si="0"/>
        <v>0</v>
      </c>
    </row>
    <row r="68" spans="1:7" x14ac:dyDescent="0.25">
      <c r="A68" s="7" t="s">
        <v>141</v>
      </c>
      <c r="B68" s="8" t="s">
        <v>142</v>
      </c>
      <c r="C68" s="9" t="s">
        <v>67</v>
      </c>
      <c r="D68" s="10">
        <v>33.6</v>
      </c>
      <c r="E68" s="10">
        <v>228.45</v>
      </c>
      <c r="F68" s="21"/>
      <c r="G68" s="17">
        <f t="shared" si="0"/>
        <v>0</v>
      </c>
    </row>
    <row r="69" spans="1:7" x14ac:dyDescent="0.25">
      <c r="A69" s="7" t="s">
        <v>143</v>
      </c>
      <c r="B69" s="8" t="s">
        <v>144</v>
      </c>
      <c r="C69" s="9" t="s">
        <v>67</v>
      </c>
      <c r="D69" s="10">
        <v>33.6</v>
      </c>
      <c r="E69" s="10">
        <v>197.68</v>
      </c>
      <c r="F69" s="21"/>
      <c r="G69" s="17">
        <f t="shared" ref="G69:G83" si="1">TRUNC(F69*D69,2)</f>
        <v>0</v>
      </c>
    </row>
    <row r="70" spans="1:7" x14ac:dyDescent="0.25">
      <c r="A70" s="7" t="s">
        <v>145</v>
      </c>
      <c r="B70" s="8" t="s">
        <v>146</v>
      </c>
      <c r="C70" s="9" t="s">
        <v>56</v>
      </c>
      <c r="D70" s="10">
        <v>1</v>
      </c>
      <c r="E70" s="10">
        <v>7097.72</v>
      </c>
      <c r="F70" s="21"/>
      <c r="G70" s="17">
        <f t="shared" si="1"/>
        <v>0</v>
      </c>
    </row>
    <row r="71" spans="1:7" x14ac:dyDescent="0.25">
      <c r="A71" s="7" t="s">
        <v>147</v>
      </c>
      <c r="B71" s="8" t="s">
        <v>148</v>
      </c>
      <c r="C71" s="9" t="s">
        <v>14</v>
      </c>
      <c r="D71" s="10">
        <v>38.880000000000003</v>
      </c>
      <c r="E71" s="10">
        <v>534.88</v>
      </c>
      <c r="F71" s="21"/>
      <c r="G71" s="17">
        <f t="shared" si="1"/>
        <v>0</v>
      </c>
    </row>
    <row r="72" spans="1:7" x14ac:dyDescent="0.25">
      <c r="A72" s="7" t="s">
        <v>149</v>
      </c>
      <c r="B72" s="8" t="s">
        <v>150</v>
      </c>
      <c r="C72" s="9" t="s">
        <v>67</v>
      </c>
      <c r="D72" s="10">
        <v>46</v>
      </c>
      <c r="E72" s="10">
        <v>131.25</v>
      </c>
      <c r="F72" s="21"/>
      <c r="G72" s="17">
        <f t="shared" si="1"/>
        <v>0</v>
      </c>
    </row>
    <row r="73" spans="1:7" x14ac:dyDescent="0.25">
      <c r="A73" s="7" t="s">
        <v>151</v>
      </c>
      <c r="B73" s="8" t="s">
        <v>152</v>
      </c>
      <c r="C73" s="9" t="s">
        <v>14</v>
      </c>
      <c r="D73" s="10">
        <v>16</v>
      </c>
      <c r="E73" s="10">
        <v>5.25</v>
      </c>
      <c r="F73" s="21"/>
      <c r="G73" s="17">
        <f t="shared" si="1"/>
        <v>0</v>
      </c>
    </row>
    <row r="74" spans="1:7" x14ac:dyDescent="0.25">
      <c r="A74" s="7" t="s">
        <v>153</v>
      </c>
      <c r="B74" s="8" t="s">
        <v>154</v>
      </c>
      <c r="C74" s="9" t="s">
        <v>14</v>
      </c>
      <c r="D74" s="10">
        <v>8</v>
      </c>
      <c r="E74" s="10">
        <v>533.98</v>
      </c>
      <c r="F74" s="21"/>
      <c r="G74" s="17">
        <f t="shared" si="1"/>
        <v>0</v>
      </c>
    </row>
    <row r="75" spans="1:7" x14ac:dyDescent="0.25">
      <c r="A75" s="7" t="s">
        <v>155</v>
      </c>
      <c r="B75" s="8" t="s">
        <v>156</v>
      </c>
      <c r="C75" s="9" t="s">
        <v>56</v>
      </c>
      <c r="D75" s="10">
        <v>16</v>
      </c>
      <c r="E75" s="10">
        <v>12.5</v>
      </c>
      <c r="F75" s="21"/>
      <c r="G75" s="17">
        <f t="shared" si="1"/>
        <v>0</v>
      </c>
    </row>
    <row r="76" spans="1:7" x14ac:dyDescent="0.25">
      <c r="A76" s="7" t="s">
        <v>157</v>
      </c>
      <c r="B76" s="8" t="s">
        <v>158</v>
      </c>
      <c r="C76" s="9" t="s">
        <v>56</v>
      </c>
      <c r="D76" s="10">
        <v>6</v>
      </c>
      <c r="E76" s="10">
        <v>6.25</v>
      </c>
      <c r="F76" s="21"/>
      <c r="G76" s="17">
        <f t="shared" si="1"/>
        <v>0</v>
      </c>
    </row>
    <row r="77" spans="1:7" x14ac:dyDescent="0.25">
      <c r="A77" s="7" t="s">
        <v>159</v>
      </c>
      <c r="B77" s="8" t="s">
        <v>160</v>
      </c>
      <c r="C77" s="9" t="s">
        <v>56</v>
      </c>
      <c r="D77" s="10">
        <v>2</v>
      </c>
      <c r="E77" s="10">
        <v>62.5</v>
      </c>
      <c r="F77" s="21"/>
      <c r="G77" s="17">
        <f t="shared" si="1"/>
        <v>0</v>
      </c>
    </row>
    <row r="78" spans="1:7" x14ac:dyDescent="0.25">
      <c r="A78" s="7" t="s">
        <v>161</v>
      </c>
      <c r="B78" s="8" t="s">
        <v>162</v>
      </c>
      <c r="C78" s="9" t="s">
        <v>56</v>
      </c>
      <c r="D78" s="10">
        <v>2</v>
      </c>
      <c r="E78" s="10">
        <v>15.62</v>
      </c>
      <c r="F78" s="21"/>
      <c r="G78" s="17">
        <f t="shared" si="1"/>
        <v>0</v>
      </c>
    </row>
    <row r="79" spans="1:7" x14ac:dyDescent="0.25">
      <c r="A79" s="7" t="s">
        <v>163</v>
      </c>
      <c r="B79" s="8" t="s">
        <v>164</v>
      </c>
      <c r="C79" s="9" t="s">
        <v>14</v>
      </c>
      <c r="D79" s="10">
        <v>129.6</v>
      </c>
      <c r="E79" s="10">
        <v>19.22</v>
      </c>
      <c r="F79" s="21"/>
      <c r="G79" s="17">
        <f t="shared" si="1"/>
        <v>0</v>
      </c>
    </row>
    <row r="80" spans="1:7" x14ac:dyDescent="0.25">
      <c r="A80" s="7" t="s">
        <v>165</v>
      </c>
      <c r="B80" s="8" t="s">
        <v>166</v>
      </c>
      <c r="C80" s="9" t="s">
        <v>56</v>
      </c>
      <c r="D80" s="10">
        <v>2</v>
      </c>
      <c r="E80" s="10">
        <v>120.8</v>
      </c>
      <c r="F80" s="21"/>
      <c r="G80" s="17">
        <f t="shared" si="1"/>
        <v>0</v>
      </c>
    </row>
    <row r="81" spans="1:7" x14ac:dyDescent="0.25">
      <c r="A81" s="7" t="s">
        <v>167</v>
      </c>
      <c r="B81" s="8" t="s">
        <v>168</v>
      </c>
      <c r="C81" s="9" t="s">
        <v>56</v>
      </c>
      <c r="D81" s="10">
        <v>2</v>
      </c>
      <c r="E81" s="10">
        <v>123.97</v>
      </c>
      <c r="F81" s="21"/>
      <c r="G81" s="17">
        <f t="shared" si="1"/>
        <v>0</v>
      </c>
    </row>
    <row r="82" spans="1:7" x14ac:dyDescent="0.25">
      <c r="A82" s="7" t="s">
        <v>169</v>
      </c>
      <c r="B82" s="8" t="s">
        <v>170</v>
      </c>
      <c r="C82" s="9" t="s">
        <v>56</v>
      </c>
      <c r="D82" s="10">
        <v>2</v>
      </c>
      <c r="E82" s="10">
        <v>254.78</v>
      </c>
      <c r="F82" s="21"/>
      <c r="G82" s="17">
        <f t="shared" si="1"/>
        <v>0</v>
      </c>
    </row>
    <row r="83" spans="1:7" x14ac:dyDescent="0.25">
      <c r="A83" s="7" t="s">
        <v>171</v>
      </c>
      <c r="B83" s="8" t="s">
        <v>172</v>
      </c>
      <c r="C83" s="9" t="s">
        <v>56</v>
      </c>
      <c r="D83" s="10">
        <v>1</v>
      </c>
      <c r="E83" s="10">
        <v>579.48</v>
      </c>
      <c r="F83" s="21"/>
      <c r="G83" s="17">
        <f t="shared" si="1"/>
        <v>0</v>
      </c>
    </row>
    <row r="84" spans="1:7" x14ac:dyDescent="0.25">
      <c r="A84" s="7"/>
      <c r="B84" s="8"/>
      <c r="C84" s="9"/>
      <c r="D84" s="10"/>
      <c r="E84" s="10"/>
      <c r="F84" s="11" t="s">
        <v>8</v>
      </c>
      <c r="G84" s="12">
        <f>SUM(G5:G83)</f>
        <v>0</v>
      </c>
    </row>
  </sheetData>
  <sheetProtection algorithmName="SHA-512" hashValue="oB8BQ5kv15bKF9qqPIQqsN16WMwRy8z7zuOPQmis6XmfJeHXIMCOhI1j2x0p0vIdcX1SKEebLMPgH1oTGEY95A==" saltValue="EUzvc481FAWyhygRKRvO/w==" spinCount="100000" sheet="1" objects="1" scenarios="1"/>
  <conditionalFormatting sqref="F5:F83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83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4"/>
  <sheetViews>
    <sheetView tabSelected="1" workbookViewId="0">
      <selection activeCell="B3" sqref="B3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173</v>
      </c>
      <c r="B5" s="14" t="s">
        <v>174</v>
      </c>
      <c r="C5" s="15" t="s">
        <v>20</v>
      </c>
      <c r="D5" s="16">
        <v>150</v>
      </c>
      <c r="E5" s="16">
        <v>68.67</v>
      </c>
      <c r="F5" s="21"/>
      <c r="G5" s="17">
        <f t="shared" ref="G5:G33" si="0">TRUNC(F5*D5,2)</f>
        <v>0</v>
      </c>
    </row>
    <row r="6" spans="1:7" x14ac:dyDescent="0.25">
      <c r="A6" s="7" t="s">
        <v>175</v>
      </c>
      <c r="B6" s="8" t="s">
        <v>22</v>
      </c>
      <c r="C6" s="9" t="s">
        <v>14</v>
      </c>
      <c r="D6" s="10">
        <v>192</v>
      </c>
      <c r="E6" s="10">
        <v>10.98</v>
      </c>
      <c r="F6" s="21"/>
      <c r="G6" s="17">
        <f t="shared" si="0"/>
        <v>0</v>
      </c>
    </row>
    <row r="7" spans="1:7" x14ac:dyDescent="0.25">
      <c r="A7" s="7" t="s">
        <v>176</v>
      </c>
      <c r="B7" s="8" t="s">
        <v>177</v>
      </c>
      <c r="C7" s="9" t="s">
        <v>20</v>
      </c>
      <c r="D7" s="10">
        <v>2.35</v>
      </c>
      <c r="E7" s="10">
        <v>127.13</v>
      </c>
      <c r="F7" s="21"/>
      <c r="G7" s="17">
        <f t="shared" si="0"/>
        <v>0</v>
      </c>
    </row>
    <row r="8" spans="1:7" x14ac:dyDescent="0.25">
      <c r="A8" s="7" t="s">
        <v>178</v>
      </c>
      <c r="B8" s="8" t="s">
        <v>179</v>
      </c>
      <c r="C8" s="9" t="s">
        <v>67</v>
      </c>
      <c r="D8" s="10">
        <v>18</v>
      </c>
      <c r="E8" s="10">
        <v>17.27</v>
      </c>
      <c r="F8" s="21"/>
      <c r="G8" s="17">
        <f t="shared" si="0"/>
        <v>0</v>
      </c>
    </row>
    <row r="9" spans="1:7" x14ac:dyDescent="0.25">
      <c r="A9" s="7" t="s">
        <v>180</v>
      </c>
      <c r="B9" s="8" t="s">
        <v>181</v>
      </c>
      <c r="C9" s="9" t="s">
        <v>67</v>
      </c>
      <c r="D9" s="10">
        <v>40</v>
      </c>
      <c r="E9" s="10">
        <v>76.94</v>
      </c>
      <c r="F9" s="21"/>
      <c r="G9" s="17">
        <f t="shared" si="0"/>
        <v>0</v>
      </c>
    </row>
    <row r="10" spans="1:7" x14ac:dyDescent="0.25">
      <c r="A10" s="7" t="s">
        <v>70</v>
      </c>
      <c r="B10" s="8" t="s">
        <v>71</v>
      </c>
      <c r="C10" s="9" t="s">
        <v>67</v>
      </c>
      <c r="D10" s="10">
        <v>6</v>
      </c>
      <c r="E10" s="10">
        <v>102.06</v>
      </c>
      <c r="F10" s="21"/>
      <c r="G10" s="17">
        <f t="shared" si="0"/>
        <v>0</v>
      </c>
    </row>
    <row r="11" spans="1:7" x14ac:dyDescent="0.25">
      <c r="A11" s="7" t="s">
        <v>182</v>
      </c>
      <c r="B11" s="8" t="s">
        <v>183</v>
      </c>
      <c r="C11" s="9" t="s">
        <v>67</v>
      </c>
      <c r="D11" s="10">
        <v>120</v>
      </c>
      <c r="E11" s="10">
        <v>26.22</v>
      </c>
      <c r="F11" s="21"/>
      <c r="G11" s="17">
        <f t="shared" si="0"/>
        <v>0</v>
      </c>
    </row>
    <row r="12" spans="1:7" x14ac:dyDescent="0.25">
      <c r="A12" s="7" t="s">
        <v>184</v>
      </c>
      <c r="B12" s="8" t="s">
        <v>185</v>
      </c>
      <c r="C12" s="9" t="s">
        <v>67</v>
      </c>
      <c r="D12" s="10">
        <v>40</v>
      </c>
      <c r="E12" s="10">
        <v>62.9</v>
      </c>
      <c r="F12" s="21"/>
      <c r="G12" s="17">
        <f t="shared" si="0"/>
        <v>0</v>
      </c>
    </row>
    <row r="13" spans="1:7" x14ac:dyDescent="0.25">
      <c r="A13" s="7" t="s">
        <v>186</v>
      </c>
      <c r="B13" s="8" t="s">
        <v>187</v>
      </c>
      <c r="C13" s="9" t="s">
        <v>56</v>
      </c>
      <c r="D13" s="10">
        <v>15</v>
      </c>
      <c r="E13" s="10">
        <v>467.23</v>
      </c>
      <c r="F13" s="21"/>
      <c r="G13" s="17">
        <f t="shared" si="0"/>
        <v>0</v>
      </c>
    </row>
    <row r="14" spans="1:7" x14ac:dyDescent="0.25">
      <c r="A14" s="7" t="s">
        <v>188</v>
      </c>
      <c r="B14" s="8" t="s">
        <v>189</v>
      </c>
      <c r="C14" s="9" t="s">
        <v>56</v>
      </c>
      <c r="D14" s="10">
        <v>15</v>
      </c>
      <c r="E14" s="10">
        <v>71.81</v>
      </c>
      <c r="F14" s="21"/>
      <c r="G14" s="17">
        <f t="shared" si="0"/>
        <v>0</v>
      </c>
    </row>
    <row r="15" spans="1:7" x14ac:dyDescent="0.25">
      <c r="A15" s="7" t="s">
        <v>190</v>
      </c>
      <c r="B15" s="8" t="s">
        <v>191</v>
      </c>
      <c r="C15" s="9" t="s">
        <v>56</v>
      </c>
      <c r="D15" s="10">
        <v>15</v>
      </c>
      <c r="E15" s="10">
        <v>158.19999999999999</v>
      </c>
      <c r="F15" s="21"/>
      <c r="G15" s="17">
        <f t="shared" si="0"/>
        <v>0</v>
      </c>
    </row>
    <row r="16" spans="1:7" x14ac:dyDescent="0.25">
      <c r="A16" s="7" t="s">
        <v>192</v>
      </c>
      <c r="B16" s="8" t="s">
        <v>193</v>
      </c>
      <c r="C16" s="9" t="s">
        <v>67</v>
      </c>
      <c r="D16" s="10">
        <v>60</v>
      </c>
      <c r="E16" s="10">
        <v>56.04</v>
      </c>
      <c r="F16" s="21"/>
      <c r="G16" s="17">
        <f t="shared" si="0"/>
        <v>0</v>
      </c>
    </row>
    <row r="17" spans="1:7" x14ac:dyDescent="0.25">
      <c r="A17" s="7" t="s">
        <v>194</v>
      </c>
      <c r="B17" s="8" t="s">
        <v>195</v>
      </c>
      <c r="C17" s="9" t="s">
        <v>67</v>
      </c>
      <c r="D17" s="10">
        <v>6</v>
      </c>
      <c r="E17" s="10">
        <v>8.39</v>
      </c>
      <c r="F17" s="21"/>
      <c r="G17" s="17">
        <f t="shared" si="0"/>
        <v>0</v>
      </c>
    </row>
    <row r="18" spans="1:7" x14ac:dyDescent="0.25">
      <c r="A18" s="7" t="s">
        <v>196</v>
      </c>
      <c r="B18" s="8" t="s">
        <v>197</v>
      </c>
      <c r="C18" s="9" t="s">
        <v>56</v>
      </c>
      <c r="D18" s="10">
        <v>12</v>
      </c>
      <c r="E18" s="10">
        <v>51.82</v>
      </c>
      <c r="F18" s="21"/>
      <c r="G18" s="17">
        <f t="shared" si="0"/>
        <v>0</v>
      </c>
    </row>
    <row r="19" spans="1:7" x14ac:dyDescent="0.25">
      <c r="A19" s="7" t="s">
        <v>198</v>
      </c>
      <c r="B19" s="8" t="s">
        <v>199</v>
      </c>
      <c r="C19" s="9" t="s">
        <v>56</v>
      </c>
      <c r="D19" s="10">
        <v>1</v>
      </c>
      <c r="E19" s="10">
        <v>1836.4</v>
      </c>
      <c r="F19" s="21"/>
      <c r="G19" s="17">
        <f t="shared" si="0"/>
        <v>0</v>
      </c>
    </row>
    <row r="20" spans="1:7" x14ac:dyDescent="0.25">
      <c r="A20" s="7" t="s">
        <v>200</v>
      </c>
      <c r="B20" s="8" t="s">
        <v>201</v>
      </c>
      <c r="C20" s="9" t="s">
        <v>14</v>
      </c>
      <c r="D20" s="10">
        <v>600</v>
      </c>
      <c r="E20" s="10">
        <v>37.08</v>
      </c>
      <c r="F20" s="21"/>
      <c r="G20" s="17">
        <f t="shared" si="0"/>
        <v>0</v>
      </c>
    </row>
    <row r="21" spans="1:7" x14ac:dyDescent="0.25">
      <c r="A21" s="7" t="s">
        <v>202</v>
      </c>
      <c r="B21" s="8" t="s">
        <v>203</v>
      </c>
      <c r="C21" s="9" t="s">
        <v>14</v>
      </c>
      <c r="D21" s="10">
        <v>120</v>
      </c>
      <c r="E21" s="10">
        <v>22.85</v>
      </c>
      <c r="F21" s="21"/>
      <c r="G21" s="17">
        <f t="shared" si="0"/>
        <v>0</v>
      </c>
    </row>
    <row r="22" spans="1:7" x14ac:dyDescent="0.25">
      <c r="A22" s="7" t="s">
        <v>204</v>
      </c>
      <c r="B22" s="8" t="s">
        <v>205</v>
      </c>
      <c r="C22" s="9" t="s">
        <v>67</v>
      </c>
      <c r="D22" s="10">
        <v>5</v>
      </c>
      <c r="E22" s="10">
        <v>1046.1500000000001</v>
      </c>
      <c r="F22" s="21"/>
      <c r="G22" s="17">
        <f t="shared" si="0"/>
        <v>0</v>
      </c>
    </row>
    <row r="23" spans="1:7" x14ac:dyDescent="0.25">
      <c r="A23" s="7" t="s">
        <v>206</v>
      </c>
      <c r="B23" s="8" t="s">
        <v>207</v>
      </c>
      <c r="C23" s="9" t="s">
        <v>56</v>
      </c>
      <c r="D23" s="10">
        <v>5</v>
      </c>
      <c r="E23" s="10">
        <v>319.82</v>
      </c>
      <c r="F23" s="21"/>
      <c r="G23" s="17">
        <f t="shared" si="0"/>
        <v>0</v>
      </c>
    </row>
    <row r="24" spans="1:7" x14ac:dyDescent="0.25">
      <c r="A24" s="7" t="s">
        <v>149</v>
      </c>
      <c r="B24" s="8" t="s">
        <v>150</v>
      </c>
      <c r="C24" s="9" t="s">
        <v>67</v>
      </c>
      <c r="D24" s="10">
        <v>63</v>
      </c>
      <c r="E24" s="10">
        <v>131.25</v>
      </c>
      <c r="F24" s="21"/>
      <c r="G24" s="17">
        <f t="shared" si="0"/>
        <v>0</v>
      </c>
    </row>
    <row r="25" spans="1:7" x14ac:dyDescent="0.25">
      <c r="A25" s="7" t="s">
        <v>208</v>
      </c>
      <c r="B25" s="8" t="s">
        <v>209</v>
      </c>
      <c r="C25" s="9" t="s">
        <v>67</v>
      </c>
      <c r="D25" s="10">
        <v>24</v>
      </c>
      <c r="E25" s="10">
        <v>35.36</v>
      </c>
      <c r="F25" s="21"/>
      <c r="G25" s="17">
        <f t="shared" si="0"/>
        <v>0</v>
      </c>
    </row>
    <row r="26" spans="1:7" x14ac:dyDescent="0.25">
      <c r="A26" s="7" t="s">
        <v>210</v>
      </c>
      <c r="B26" s="8" t="s">
        <v>211</v>
      </c>
      <c r="C26" s="9" t="s">
        <v>56</v>
      </c>
      <c r="D26" s="10">
        <v>4</v>
      </c>
      <c r="E26" s="10">
        <v>35.71</v>
      </c>
      <c r="F26" s="21"/>
      <c r="G26" s="17">
        <f t="shared" si="0"/>
        <v>0</v>
      </c>
    </row>
    <row r="27" spans="1:7" x14ac:dyDescent="0.25">
      <c r="A27" s="7" t="s">
        <v>212</v>
      </c>
      <c r="B27" s="8" t="s">
        <v>213</v>
      </c>
      <c r="C27" s="9" t="s">
        <v>14</v>
      </c>
      <c r="D27" s="10">
        <v>27.5</v>
      </c>
      <c r="E27" s="10">
        <v>3.03</v>
      </c>
      <c r="F27" s="21"/>
      <c r="G27" s="17">
        <f t="shared" si="0"/>
        <v>0</v>
      </c>
    </row>
    <row r="28" spans="1:7" x14ac:dyDescent="0.25">
      <c r="A28" s="7" t="s">
        <v>214</v>
      </c>
      <c r="B28" s="8" t="s">
        <v>215</v>
      </c>
      <c r="C28" s="9" t="s">
        <v>20</v>
      </c>
      <c r="D28" s="10">
        <v>24</v>
      </c>
      <c r="E28" s="10">
        <v>357.1</v>
      </c>
      <c r="F28" s="21"/>
      <c r="G28" s="17">
        <f t="shared" si="0"/>
        <v>0</v>
      </c>
    </row>
    <row r="29" spans="1:7" x14ac:dyDescent="0.25">
      <c r="A29" s="7" t="s">
        <v>216</v>
      </c>
      <c r="B29" s="8" t="s">
        <v>217</v>
      </c>
      <c r="C29" s="9" t="s">
        <v>14</v>
      </c>
      <c r="D29" s="10">
        <v>300</v>
      </c>
      <c r="E29" s="10">
        <v>143.46</v>
      </c>
      <c r="F29" s="21"/>
      <c r="G29" s="17">
        <f t="shared" si="0"/>
        <v>0</v>
      </c>
    </row>
    <row r="30" spans="1:7" x14ac:dyDescent="0.25">
      <c r="A30" s="7" t="s">
        <v>218</v>
      </c>
      <c r="B30" s="8" t="s">
        <v>219</v>
      </c>
      <c r="C30" s="9" t="s">
        <v>14</v>
      </c>
      <c r="D30" s="10">
        <v>7.5</v>
      </c>
      <c r="E30" s="10">
        <v>96.38</v>
      </c>
      <c r="F30" s="21"/>
      <c r="G30" s="17">
        <f t="shared" si="0"/>
        <v>0</v>
      </c>
    </row>
    <row r="31" spans="1:7" x14ac:dyDescent="0.25">
      <c r="A31" s="7" t="s">
        <v>220</v>
      </c>
      <c r="B31" s="8" t="s">
        <v>221</v>
      </c>
      <c r="C31" s="9" t="s">
        <v>67</v>
      </c>
      <c r="D31" s="10">
        <v>6</v>
      </c>
      <c r="E31" s="10">
        <v>120.38</v>
      </c>
      <c r="F31" s="21"/>
      <c r="G31" s="17">
        <f t="shared" si="0"/>
        <v>0</v>
      </c>
    </row>
    <row r="32" spans="1:7" x14ac:dyDescent="0.25">
      <c r="A32" s="7" t="s">
        <v>222</v>
      </c>
      <c r="B32" s="8" t="s">
        <v>223</v>
      </c>
      <c r="C32" s="9" t="s">
        <v>56</v>
      </c>
      <c r="D32" s="10">
        <v>7.99</v>
      </c>
      <c r="E32" s="10">
        <v>911.13</v>
      </c>
      <c r="F32" s="21"/>
      <c r="G32" s="17">
        <f t="shared" si="0"/>
        <v>0</v>
      </c>
    </row>
    <row r="33" spans="1:7" x14ac:dyDescent="0.25">
      <c r="A33" s="7" t="s">
        <v>224</v>
      </c>
      <c r="B33" s="8" t="s">
        <v>225</v>
      </c>
      <c r="C33" s="9" t="s">
        <v>20</v>
      </c>
      <c r="D33" s="10">
        <v>6</v>
      </c>
      <c r="E33" s="10">
        <v>280.45999999999998</v>
      </c>
      <c r="F33" s="21"/>
      <c r="G33" s="17">
        <f t="shared" si="0"/>
        <v>0</v>
      </c>
    </row>
    <row r="34" spans="1:7" x14ac:dyDescent="0.25">
      <c r="A34" s="7"/>
      <c r="B34" s="8"/>
      <c r="C34" s="9"/>
      <c r="D34" s="10"/>
      <c r="E34" s="10"/>
      <c r="F34" s="11" t="s">
        <v>8</v>
      </c>
      <c r="G34" s="12">
        <f>SUM(G5:G33)</f>
        <v>0</v>
      </c>
    </row>
  </sheetData>
  <sheetProtection algorithmName="SHA-512" hashValue="bpMonpNWBFb1zKn7skYFV2k7uObVzi+gXw/aOvqz7LeXL6Av68eiRwRvJKTLu72qCEgwWO+0/Uuripv4Aijpfw==" saltValue="iHH5TqqmEaKeitvupm/eiQ==" spinCount="100000" sheet="1" objects="1" scenarios="1"/>
  <conditionalFormatting sqref="F5:F33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33" xr:uid="{3B69D1D1-C3F4-4D72-99EC-DA29A7F97907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2025-12-29T15:01:30Z</dcterms:modified>
</cp:coreProperties>
</file>